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ocuments\Research\PhD Thesis\PhD Thesis DPH\"/>
    </mc:Choice>
  </mc:AlternateContent>
  <bookViews>
    <workbookView xWindow="0" yWindow="0" windowWidth="11940" windowHeight="5130" activeTab="1"/>
  </bookViews>
  <sheets>
    <sheet name="Anode Cathode Comp" sheetId="1" r:id="rId1"/>
    <sheet name="Redox Comp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3" l="1"/>
  <c r="C19" i="3"/>
  <c r="C9" i="3"/>
  <c r="C10" i="3"/>
  <c r="C11" i="3"/>
  <c r="C12" i="3"/>
  <c r="C13" i="3"/>
  <c r="C14" i="3"/>
  <c r="C15" i="3"/>
  <c r="C8" i="3"/>
  <c r="C6" i="3"/>
  <c r="C5" i="3"/>
  <c r="B4" i="2" l="1"/>
  <c r="E10" i="2"/>
  <c r="E7" i="2"/>
  <c r="E6" i="2"/>
  <c r="E3" i="2"/>
  <c r="C3" i="2"/>
  <c r="B3" i="2"/>
</calcChain>
</file>

<file path=xl/sharedStrings.xml><?xml version="1.0" encoding="utf-8"?>
<sst xmlns="http://schemas.openxmlformats.org/spreadsheetml/2006/main" count="90" uniqueCount="62">
  <si>
    <t>Cathode</t>
  </si>
  <si>
    <t>Mediator</t>
  </si>
  <si>
    <t>E(1/2)</t>
  </si>
  <si>
    <t>Conditions</t>
  </si>
  <si>
    <t>Ref</t>
  </si>
  <si>
    <t>laccase</t>
  </si>
  <si>
    <t>Catalyst</t>
  </si>
  <si>
    <t>ABTS</t>
  </si>
  <si>
    <t>Jmax (uA/cm2)</t>
  </si>
  <si>
    <t>cDe^(1/2)</t>
  </si>
  <si>
    <t>25 C, pH4 0.2M acetate, 3mm GCE</t>
  </si>
  <si>
    <t>palmore99, bard80</t>
  </si>
  <si>
    <t>subd wt</t>
  </si>
  <si>
    <t>unsubd wt</t>
  </si>
  <si>
    <t>assume 25% subd</t>
  </si>
  <si>
    <t>Wt Avg MW</t>
  </si>
  <si>
    <t>mol Os</t>
  </si>
  <si>
    <t>M Os in Heller film</t>
  </si>
  <si>
    <t>De</t>
  </si>
  <si>
    <t>Anode</t>
  </si>
  <si>
    <t>Pt</t>
  </si>
  <si>
    <t>Laccase</t>
  </si>
  <si>
    <t>[Os(4,4'-dimethyl-2,2'-bipyridine)2(4-aminomethyl-4'methyl-2,2'-bipyridine)](PVP-Os)</t>
  </si>
  <si>
    <t>37 C, 0.1M citrate pH5, 7 um x 2 cm carbon fiber electrode</t>
  </si>
  <si>
    <t>37 C, 0.5M H2SO4, 6 um x 2 cm Pt fiber</t>
  </si>
  <si>
    <t>soukharev04</t>
  </si>
  <si>
    <t>GOx</t>
  </si>
  <si>
    <t>[Os(N,N'-dimethyl-2,2'biimidazole)3](PVP)</t>
  </si>
  <si>
    <t>mao03</t>
  </si>
  <si>
    <t>naphthoquinone</t>
  </si>
  <si>
    <t>25 C, 2M PBS pH7, 5 mm d x 4 mm h compressed MWCNT pellet electrode</t>
  </si>
  <si>
    <t>reuillard13</t>
  </si>
  <si>
    <t>E(1/2) (V)</t>
  </si>
  <si>
    <t>Species</t>
  </si>
  <si>
    <t>vs SCE</t>
  </si>
  <si>
    <t>vs AG/AgCl</t>
  </si>
  <si>
    <t>vs NHE</t>
  </si>
  <si>
    <t>Zn(II)/Zn(0)</t>
  </si>
  <si>
    <t>CO2/CH3OH</t>
  </si>
  <si>
    <t>K3Fe(CN)6/K2Fe(CN)6</t>
  </si>
  <si>
    <t>Quinone/Hydroquinone</t>
  </si>
  <si>
    <t>Fc(II)/Fc(III)</t>
  </si>
  <si>
    <t>ABTS(-II)/ABTS(-I*)</t>
  </si>
  <si>
    <t>T-1 Cu(II)/Cu(I)</t>
  </si>
  <si>
    <t>O2/H2O</t>
  </si>
  <si>
    <t>pH 7</t>
  </si>
  <si>
    <t>H2O2/H2O</t>
  </si>
  <si>
    <t>NO3(-)/NO2(-)</t>
  </si>
  <si>
    <t>ubiquinone/ubiquinol</t>
  </si>
  <si>
    <t>fumarate/succinate</t>
  </si>
  <si>
    <t>menaquinone/menaquinol</t>
  </si>
  <si>
    <t>CH2O/CH3OH</t>
  </si>
  <si>
    <t>NAD(+)/NADH</t>
  </si>
  <si>
    <t>H(+)/H2</t>
  </si>
  <si>
    <t>glucose/gluconolactone</t>
  </si>
  <si>
    <t>CO2/CO</t>
  </si>
  <si>
    <t>acetate/acetaldehyde</t>
  </si>
  <si>
    <t>pH 4</t>
  </si>
  <si>
    <t xml:space="preserve"> </t>
  </si>
  <si>
    <t>FAD/FADH2</t>
  </si>
  <si>
    <t>cytochrome c</t>
  </si>
  <si>
    <t>PQQ/PQQQH2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</si>
</sst>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2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workbookViewId="0">
      <selection activeCell="M9" sqref="M9"/>
    </sheetView>
  </sheetViews>
  <sheetFormatPr defaultRowHeight="15" x14ac:dyDescent="0.25"/>
  <cols>
    <col min="2" max="2" width="9.140625" style="4"/>
    <col min="3" max="3" width="26.42578125" style="4" customWidth="1"/>
    <col min="4" max="5" width="9.140625" style="4"/>
    <col min="6" max="6" width="14.28515625" style="4" bestFit="1" customWidth="1"/>
    <col min="7" max="7" width="40" style="4" customWidth="1"/>
  </cols>
  <sheetData>
    <row r="2" spans="2:8" x14ac:dyDescent="0.25">
      <c r="B2" s="8" t="s">
        <v>0</v>
      </c>
      <c r="C2" s="8"/>
      <c r="D2" s="8"/>
      <c r="E2" s="8"/>
      <c r="F2" s="8"/>
      <c r="G2" s="8"/>
    </row>
    <row r="3" spans="2:8" x14ac:dyDescent="0.25">
      <c r="B3" s="8" t="s">
        <v>6</v>
      </c>
      <c r="C3" s="8" t="s">
        <v>1</v>
      </c>
      <c r="D3" s="8" t="s">
        <v>2</v>
      </c>
      <c r="E3" s="8" t="s">
        <v>9</v>
      </c>
      <c r="F3" s="8" t="s">
        <v>8</v>
      </c>
      <c r="G3" s="8" t="s">
        <v>3</v>
      </c>
      <c r="H3" t="s">
        <v>4</v>
      </c>
    </row>
    <row r="4" spans="2:8" x14ac:dyDescent="0.25">
      <c r="B4" s="8" t="s">
        <v>5</v>
      </c>
      <c r="C4" s="8" t="s">
        <v>7</v>
      </c>
      <c r="D4" s="8">
        <v>0.44</v>
      </c>
      <c r="E4" s="8">
        <v>3.5899999999999998E-12</v>
      </c>
      <c r="F4" s="8">
        <v>100</v>
      </c>
      <c r="G4" s="8" t="s">
        <v>10</v>
      </c>
      <c r="H4" t="s">
        <v>11</v>
      </c>
    </row>
    <row r="5" spans="2:8" x14ac:dyDescent="0.25">
      <c r="B5" s="8" t="s">
        <v>20</v>
      </c>
      <c r="C5" s="8"/>
      <c r="D5" s="8"/>
      <c r="E5" s="11"/>
      <c r="F5" s="8"/>
      <c r="G5" s="8" t="s">
        <v>10</v>
      </c>
    </row>
    <row r="6" spans="2:8" x14ac:dyDescent="0.25">
      <c r="B6" s="8" t="s">
        <v>20</v>
      </c>
      <c r="C6" s="8"/>
      <c r="D6" s="8">
        <v>0.59</v>
      </c>
      <c r="E6" s="11"/>
      <c r="F6" s="8">
        <v>900</v>
      </c>
      <c r="G6" s="8" t="s">
        <v>24</v>
      </c>
      <c r="H6" t="s">
        <v>25</v>
      </c>
    </row>
    <row r="7" spans="2:8" ht="60" x14ac:dyDescent="0.25">
      <c r="B7" s="8" t="s">
        <v>21</v>
      </c>
      <c r="C7" s="10" t="s">
        <v>22</v>
      </c>
      <c r="D7" s="8">
        <v>0.89</v>
      </c>
      <c r="E7" s="8">
        <v>2.4E-10</v>
      </c>
      <c r="F7" s="8">
        <v>1000</v>
      </c>
      <c r="G7" s="10" t="s">
        <v>23</v>
      </c>
      <c r="H7" s="3" t="s">
        <v>25</v>
      </c>
    </row>
    <row r="8" spans="2:8" x14ac:dyDescent="0.25">
      <c r="B8" s="8"/>
      <c r="C8" s="9"/>
      <c r="E8" s="7"/>
      <c r="G8" s="10"/>
      <c r="H8" s="3"/>
    </row>
    <row r="9" spans="2:8" x14ac:dyDescent="0.25">
      <c r="E9" s="7"/>
    </row>
    <row r="10" spans="2:8" x14ac:dyDescent="0.25">
      <c r="B10" s="4" t="s">
        <v>19</v>
      </c>
      <c r="E10" s="7"/>
    </row>
    <row r="11" spans="2:8" ht="30" x14ac:dyDescent="0.25">
      <c r="B11" s="4" t="s">
        <v>26</v>
      </c>
      <c r="C11" s="9" t="s">
        <v>27</v>
      </c>
      <c r="D11" s="4">
        <v>1.4999999999999999E-2</v>
      </c>
      <c r="E11" s="4">
        <v>6.6399999999999998E-10</v>
      </c>
      <c r="F11" s="4">
        <v>1150</v>
      </c>
      <c r="G11" s="10" t="s">
        <v>23</v>
      </c>
      <c r="H11" t="s">
        <v>28</v>
      </c>
    </row>
    <row r="12" spans="2:8" ht="30" x14ac:dyDescent="0.25">
      <c r="B12" s="4" t="s">
        <v>26</v>
      </c>
      <c r="C12" s="4" t="s">
        <v>29</v>
      </c>
      <c r="D12" s="4">
        <v>0.08</v>
      </c>
      <c r="E12" s="7"/>
      <c r="F12" s="4">
        <v>600</v>
      </c>
      <c r="G12" s="9" t="s">
        <v>30</v>
      </c>
      <c r="H12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6"/>
  <sheetViews>
    <sheetView tabSelected="1" workbookViewId="0">
      <selection activeCell="I19" sqref="I19"/>
    </sheetView>
  </sheetViews>
  <sheetFormatPr defaultRowHeight="15" x14ac:dyDescent="0.25"/>
  <cols>
    <col min="2" max="2" width="24.7109375" style="4" customWidth="1"/>
    <col min="3" max="3" width="9.140625" style="4"/>
    <col min="4" max="4" width="10.7109375" style="4" bestFit="1" customWidth="1"/>
    <col min="5" max="5" width="9.140625" style="4"/>
    <col min="6" max="6" width="10.5703125" style="4" bestFit="1" customWidth="1"/>
  </cols>
  <sheetData>
    <row r="2" spans="2:6" x14ac:dyDescent="0.25">
      <c r="B2" s="5"/>
      <c r="C2" s="12" t="s">
        <v>32</v>
      </c>
      <c r="D2" s="12"/>
      <c r="E2" s="12"/>
    </row>
    <row r="3" spans="2:6" x14ac:dyDescent="0.25">
      <c r="B3" s="5" t="s">
        <v>33</v>
      </c>
      <c r="C3" s="5" t="s">
        <v>34</v>
      </c>
      <c r="D3" s="5" t="s">
        <v>35</v>
      </c>
      <c r="E3" s="5" t="s">
        <v>36</v>
      </c>
      <c r="F3" s="5" t="s">
        <v>3</v>
      </c>
    </row>
    <row r="4" spans="2:6" x14ac:dyDescent="0.25">
      <c r="B4" s="4" t="s">
        <v>37</v>
      </c>
      <c r="C4" s="6">
        <v>-1</v>
      </c>
      <c r="F4" s="4" t="s">
        <v>57</v>
      </c>
    </row>
    <row r="5" spans="2:6" x14ac:dyDescent="0.25">
      <c r="B5" s="4" t="s">
        <v>56</v>
      </c>
      <c r="C5" s="6">
        <f>E5-0.24</f>
        <v>-0.83</v>
      </c>
      <c r="E5" s="6">
        <v>-0.59</v>
      </c>
      <c r="F5" s="4" t="s">
        <v>45</v>
      </c>
    </row>
    <row r="6" spans="2:6" x14ac:dyDescent="0.25">
      <c r="B6" s="4" t="s">
        <v>55</v>
      </c>
      <c r="C6" s="6">
        <f>E6-0.24</f>
        <v>-0.75</v>
      </c>
      <c r="D6" s="4" t="s">
        <v>58</v>
      </c>
      <c r="E6" s="6">
        <v>-0.51</v>
      </c>
      <c r="F6" s="4" t="s">
        <v>45</v>
      </c>
    </row>
    <row r="7" spans="2:6" x14ac:dyDescent="0.25">
      <c r="B7" s="4" t="s">
        <v>38</v>
      </c>
      <c r="C7" s="6">
        <v>-0.46700000000000003</v>
      </c>
      <c r="F7" s="4" t="s">
        <v>57</v>
      </c>
    </row>
    <row r="8" spans="2:6" x14ac:dyDescent="0.25">
      <c r="B8" s="4" t="s">
        <v>54</v>
      </c>
      <c r="C8" s="6">
        <f>E8-0.24</f>
        <v>-0.69</v>
      </c>
      <c r="E8" s="6">
        <v>-0.45</v>
      </c>
      <c r="F8" s="4" t="s">
        <v>45</v>
      </c>
    </row>
    <row r="9" spans="2:6" x14ac:dyDescent="0.25">
      <c r="B9" s="4" t="s">
        <v>53</v>
      </c>
      <c r="C9" s="6">
        <f t="shared" ref="C9:C15" si="0">E9-0.24</f>
        <v>-0.64999999999999991</v>
      </c>
      <c r="E9" s="6">
        <v>-0.41</v>
      </c>
      <c r="F9" s="4" t="s">
        <v>45</v>
      </c>
    </row>
    <row r="10" spans="2:6" x14ac:dyDescent="0.25">
      <c r="B10" s="4" t="s">
        <v>52</v>
      </c>
      <c r="C10" s="6">
        <f t="shared" si="0"/>
        <v>-0.57000000000000006</v>
      </c>
      <c r="E10" s="6">
        <v>-0.33</v>
      </c>
      <c r="F10" s="4" t="s">
        <v>45</v>
      </c>
    </row>
    <row r="11" spans="2:6" x14ac:dyDescent="0.25">
      <c r="B11" s="4" t="s">
        <v>51</v>
      </c>
      <c r="C11" s="6">
        <f t="shared" si="0"/>
        <v>-0.42</v>
      </c>
      <c r="E11" s="6">
        <v>-0.18</v>
      </c>
      <c r="F11" s="4" t="s">
        <v>45</v>
      </c>
    </row>
    <row r="12" spans="2:6" x14ac:dyDescent="0.25">
      <c r="B12" s="4" t="s">
        <v>50</v>
      </c>
      <c r="C12" s="6">
        <f t="shared" si="0"/>
        <v>-0.31</v>
      </c>
      <c r="E12" s="6">
        <v>-7.0000000000000007E-2</v>
      </c>
      <c r="F12" s="4" t="s">
        <v>45</v>
      </c>
    </row>
    <row r="13" spans="2:6" x14ac:dyDescent="0.25">
      <c r="B13" s="4" t="s">
        <v>59</v>
      </c>
      <c r="C13" s="6">
        <f t="shared" si="0"/>
        <v>-0.21</v>
      </c>
      <c r="E13" s="6">
        <v>0.03</v>
      </c>
      <c r="F13" s="4" t="s">
        <v>45</v>
      </c>
    </row>
    <row r="14" spans="2:6" x14ac:dyDescent="0.25">
      <c r="B14" s="4" t="s">
        <v>49</v>
      </c>
      <c r="C14" s="6">
        <f t="shared" si="0"/>
        <v>-0.21</v>
      </c>
      <c r="E14" s="6">
        <v>0.03</v>
      </c>
      <c r="F14" s="4" t="s">
        <v>45</v>
      </c>
    </row>
    <row r="15" spans="2:6" x14ac:dyDescent="0.25">
      <c r="B15" s="4" t="s">
        <v>48</v>
      </c>
      <c r="C15" s="6">
        <f t="shared" si="0"/>
        <v>-0.13999999999999999</v>
      </c>
      <c r="E15" s="6">
        <v>0.1</v>
      </c>
      <c r="F15" s="4" t="s">
        <v>45</v>
      </c>
    </row>
    <row r="16" spans="2:6" x14ac:dyDescent="0.25">
      <c r="B16" s="4" t="s">
        <v>61</v>
      </c>
      <c r="C16" s="6">
        <v>-0.125</v>
      </c>
      <c r="E16" s="6"/>
      <c r="F16" s="4" t="s">
        <v>45</v>
      </c>
    </row>
    <row r="17" spans="2:6" x14ac:dyDescent="0.25">
      <c r="B17" s="4" t="s">
        <v>39</v>
      </c>
      <c r="C17" s="6">
        <v>0.11899999999999999</v>
      </c>
      <c r="F17" s="4" t="s">
        <v>57</v>
      </c>
    </row>
    <row r="18" spans="2:6" x14ac:dyDescent="0.25">
      <c r="B18" s="4" t="s">
        <v>40</v>
      </c>
      <c r="C18" s="6">
        <v>0.22</v>
      </c>
      <c r="F18" s="4" t="s">
        <v>57</v>
      </c>
    </row>
    <row r="19" spans="2:6" x14ac:dyDescent="0.25">
      <c r="B19" s="4" t="s">
        <v>60</v>
      </c>
      <c r="C19" s="6">
        <f>E19-0.24</f>
        <v>1.4000000000000012E-2</v>
      </c>
      <c r="E19" s="4">
        <v>0.254</v>
      </c>
      <c r="F19" s="4" t="s">
        <v>45</v>
      </c>
    </row>
    <row r="20" spans="2:6" x14ac:dyDescent="0.25">
      <c r="B20" s="4" t="s">
        <v>41</v>
      </c>
      <c r="C20" s="6">
        <v>0.40500000000000003</v>
      </c>
      <c r="F20" s="4" t="s">
        <v>57</v>
      </c>
    </row>
    <row r="21" spans="2:6" x14ac:dyDescent="0.25">
      <c r="B21" s="4" t="s">
        <v>47</v>
      </c>
      <c r="C21" s="6">
        <f>E21-0.24</f>
        <v>0.18</v>
      </c>
      <c r="E21" s="6">
        <v>0.42</v>
      </c>
      <c r="F21" s="4" t="s">
        <v>45</v>
      </c>
    </row>
    <row r="22" spans="2:6" x14ac:dyDescent="0.25">
      <c r="B22" s="4" t="s">
        <v>42</v>
      </c>
      <c r="C22" s="6">
        <v>0.44</v>
      </c>
      <c r="F22" s="4" t="s">
        <v>57</v>
      </c>
    </row>
    <row r="23" spans="2:6" x14ac:dyDescent="0.25">
      <c r="B23" s="4" t="s">
        <v>43</v>
      </c>
      <c r="C23" s="6">
        <v>0.53900000000000003</v>
      </c>
      <c r="F23" s="4" t="s">
        <v>57</v>
      </c>
    </row>
    <row r="24" spans="2:6" x14ac:dyDescent="0.25">
      <c r="B24" s="4" t="s">
        <v>44</v>
      </c>
      <c r="C24" s="6">
        <v>0.72299999999999998</v>
      </c>
      <c r="F24" s="4" t="s">
        <v>57</v>
      </c>
    </row>
    <row r="25" spans="2:6" x14ac:dyDescent="0.25">
      <c r="B25" s="4" t="s">
        <v>44</v>
      </c>
      <c r="C25" s="4">
        <v>0.82</v>
      </c>
      <c r="F25" s="4" t="s">
        <v>45</v>
      </c>
    </row>
    <row r="26" spans="2:6" x14ac:dyDescent="0.25">
      <c r="B26" s="4" t="s">
        <v>46</v>
      </c>
      <c r="C26" s="4">
        <v>1.35</v>
      </c>
    </row>
  </sheetData>
  <mergeCells count="1"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workbookViewId="0">
      <selection activeCell="E10" sqref="E10"/>
    </sheetView>
  </sheetViews>
  <sheetFormatPr defaultRowHeight="15" x14ac:dyDescent="0.25"/>
  <cols>
    <col min="3" max="3" width="10.28515625" bestFit="1" customWidth="1"/>
    <col min="4" max="4" width="16.5703125" bestFit="1" customWidth="1"/>
    <col min="5" max="5" width="12" bestFit="1" customWidth="1"/>
    <col min="6" max="6" width="17.7109375" bestFit="1" customWidth="1"/>
  </cols>
  <sheetData>
    <row r="2" spans="2:6" x14ac:dyDescent="0.25">
      <c r="B2" t="s">
        <v>12</v>
      </c>
      <c r="C2" t="s">
        <v>13</v>
      </c>
      <c r="D2" t="s">
        <v>14</v>
      </c>
      <c r="E2" t="s">
        <v>15</v>
      </c>
    </row>
    <row r="3" spans="2:6" x14ac:dyDescent="0.25">
      <c r="B3">
        <f>(12*27)+(14*3)+23+190+(35*2)</f>
        <v>649</v>
      </c>
      <c r="C3">
        <f>(12*7)+7+14</f>
        <v>105</v>
      </c>
      <c r="E3" s="2">
        <f>(((B3^2)*0.25)+((C3^2)*0.75))/((B3*0.25)+(C3*0.75))</f>
        <v>471.24066390041492</v>
      </c>
    </row>
    <row r="4" spans="2:6" x14ac:dyDescent="0.25">
      <c r="B4">
        <f>(12*27)+(14*3)+23+190+(35*2)</f>
        <v>649</v>
      </c>
    </row>
    <row r="6" spans="2:6" x14ac:dyDescent="0.25">
      <c r="E6">
        <f>(0.0000001846)/E3</f>
        <v>3.9173189866953131E-10</v>
      </c>
      <c r="F6" t="s">
        <v>16</v>
      </c>
    </row>
    <row r="7" spans="2:6" x14ac:dyDescent="0.25">
      <c r="E7">
        <f>E6/0.00000142</f>
        <v>2.7586753427431783E-4</v>
      </c>
      <c r="F7" t="s">
        <v>17</v>
      </c>
    </row>
    <row r="9" spans="2:6" x14ac:dyDescent="0.25">
      <c r="E9" s="1">
        <v>5.8000000000000004E-6</v>
      </c>
      <c r="F9" t="s">
        <v>18</v>
      </c>
    </row>
    <row r="10" spans="2:6" x14ac:dyDescent="0.25">
      <c r="E10">
        <f>(SQRT(E9))*E7</f>
        <v>6.6437700103648462E-7</v>
      </c>
      <c r="F10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Anode Cathode Comp</vt:lpstr>
      <vt:lpstr>Redox Comp</vt:lpstr>
      <vt:lpstr>Sheet2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2014-02-26T21:45:04Z</dcterms:created>
  <dcterms:modified xsi:type="dcterms:W3CDTF">2014-05-07T21:12:58Z</dcterms:modified>
</cp:coreProperties>
</file>